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landet.sharepoint.com/sites/SPvrigeBrutiltak/Delte dokumenter/Konkuransegrunnlag og kontrahering/Konkurransegrunnlag/"/>
    </mc:Choice>
  </mc:AlternateContent>
  <xr:revisionPtr revIDLastSave="607" documentId="11_94F5E578DECD6116C96AB17C0FCB25D2E8450F94" xr6:coauthVersionLast="47" xr6:coauthVersionMax="47" xr10:uidLastSave="{8ABF053B-C3EF-483F-9B18-6E78F8B55F25}"/>
  <bookViews>
    <workbookView xWindow="-120" yWindow="-120" windowWidth="29040" windowHeight="17520" xr2:uid="{00000000-000D-0000-FFFF-FFFF00000000}"/>
  </bookViews>
  <sheets>
    <sheet name="Kapittel E4" sheetId="1" r:id="rId1"/>
    <sheet name="Kapittel E5" sheetId="2" r:id="rId2"/>
    <sheet name="K2 EPD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7" l="1"/>
  <c r="Q34" i="7" s="1"/>
  <c r="P33" i="7"/>
  <c r="Q33" i="7" s="1"/>
  <c r="P32" i="7"/>
  <c r="Q32" i="7" s="1"/>
  <c r="Q31" i="7"/>
  <c r="P31" i="7"/>
  <c r="P30" i="7"/>
  <c r="Q30" i="7" s="1"/>
  <c r="P29" i="7"/>
  <c r="Q29" i="7" s="1"/>
  <c r="P28" i="7"/>
  <c r="Q28" i="7" s="1"/>
  <c r="P27" i="7"/>
  <c r="Q27" i="7" s="1"/>
  <c r="P26" i="7"/>
  <c r="Q26" i="7" s="1"/>
  <c r="Q25" i="7"/>
  <c r="P25" i="7"/>
  <c r="P24" i="7"/>
  <c r="Q24" i="7" s="1"/>
  <c r="P23" i="7"/>
  <c r="Q23" i="7" s="1"/>
  <c r="P22" i="7"/>
  <c r="Q22" i="7" s="1"/>
  <c r="P21" i="7"/>
  <c r="Q21" i="7" s="1"/>
  <c r="P20" i="7"/>
  <c r="Q20" i="7" s="1"/>
  <c r="Q19" i="7"/>
  <c r="P19" i="7"/>
  <c r="P18" i="7"/>
  <c r="Q18" i="7" s="1"/>
  <c r="P17" i="7"/>
  <c r="Q17" i="7" s="1"/>
  <c r="P16" i="7"/>
  <c r="Q16" i="7" s="1"/>
  <c r="P15" i="7"/>
  <c r="Q15" i="7" s="1"/>
  <c r="P14" i="7"/>
  <c r="Q14" i="7" s="1"/>
  <c r="Q13" i="7"/>
  <c r="P13" i="7"/>
  <c r="P12" i="7"/>
  <c r="Q12" i="7" s="1"/>
  <c r="P11" i="7"/>
  <c r="Q11" i="7" s="1"/>
  <c r="P10" i="7"/>
  <c r="Q10" i="7" s="1"/>
  <c r="P9" i="7"/>
  <c r="Q9" i="7" s="1"/>
  <c r="P8" i="7"/>
  <c r="Q8" i="7" s="1"/>
  <c r="P7" i="7"/>
  <c r="Q7" i="7" s="1"/>
  <c r="P6" i="7"/>
  <c r="Q6" i="7" s="1"/>
  <c r="P5" i="7"/>
  <c r="Q5" i="7" s="1"/>
  <c r="Q35" i="7" l="1"/>
  <c r="G38" i="1" l="1"/>
  <c r="C10" i="2"/>
  <c r="D17" i="1"/>
  <c r="D18" i="1"/>
  <c r="D16" i="1"/>
  <c r="D51" i="1"/>
  <c r="D52" i="1"/>
  <c r="D50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9" i="1"/>
  <c r="G40" i="1"/>
  <c r="G41" i="1"/>
  <c r="G42" i="1"/>
  <c r="G43" i="1"/>
  <c r="G44" i="1"/>
  <c r="G24" i="1"/>
  <c r="D6" i="1"/>
  <c r="D7" i="1"/>
  <c r="D8" i="1"/>
  <c r="D9" i="1"/>
  <c r="D5" i="1"/>
  <c r="G45" i="1" l="1"/>
  <c r="N6" i="1" s="1"/>
  <c r="D19" i="1"/>
  <c r="N5" i="1" s="1"/>
  <c r="D53" i="1"/>
  <c r="N7" i="1" s="1"/>
  <c r="D10" i="1"/>
  <c r="N4" i="1" s="1"/>
  <c r="N8" i="1" l="1"/>
  <c r="C11" i="2" s="1"/>
  <c r="C12" i="2" s="1"/>
</calcChain>
</file>

<file path=xl/sharedStrings.xml><?xml version="1.0" encoding="utf-8"?>
<sst xmlns="http://schemas.openxmlformats.org/spreadsheetml/2006/main" count="224" uniqueCount="116">
  <si>
    <t>E4.1 Timepriser mannskap</t>
  </si>
  <si>
    <t>Spesifikasjon</t>
  </si>
  <si>
    <t>Timepris (kr/time)</t>
  </si>
  <si>
    <t>Timer</t>
  </si>
  <si>
    <t>Sum pris</t>
  </si>
  <si>
    <t>Mannskap (unntak spesifiert nedenfor)</t>
  </si>
  <si>
    <t>Stikningslag med komplett utstyr</t>
  </si>
  <si>
    <t>Sum mannskap, eksklusive overtidstillegg</t>
  </si>
  <si>
    <t>E4.2 Overtidstillegg</t>
  </si>
  <si>
    <t>Tillegg (kr/time)</t>
  </si>
  <si>
    <t>a) for vanlig overtidsarbeid</t>
  </si>
  <si>
    <t>b) hverdager kl 21.00 – 06.00</t>
  </si>
  <si>
    <t>c) søn- og helligdager (hele døgnet)</t>
  </si>
  <si>
    <t>Sum overtidstillegg</t>
  </si>
  <si>
    <t>E4.3 Timepriser maskiner</t>
  </si>
  <si>
    <t>Ønsket maskintype (byggherrens behov)</t>
  </si>
  <si>
    <t>(maskiner inklusive fører)</t>
  </si>
  <si>
    <t>Vekt, løftekapasitet mv.</t>
  </si>
  <si>
    <t>Tilbudt maskin</t>
  </si>
  <si>
    <t>Årsmodell</t>
  </si>
  <si>
    <t>Sum maskiner</t>
  </si>
  <si>
    <t>E.4.4 Timepriser samhandlingsfase</t>
  </si>
  <si>
    <t>Timepriser knyttet til samhandlings- og utviklingsfasen</t>
  </si>
  <si>
    <t>Prosjektleder (entreprenør)</t>
  </si>
  <si>
    <t>Anleggsleder</t>
  </si>
  <si>
    <t>Øvrige deltakere</t>
  </si>
  <si>
    <t>Sum samhandlingsfase</t>
  </si>
  <si>
    <t>E4.5 Sum mannskap og maskiner</t>
  </si>
  <si>
    <t>Sum mannskap og maskiner</t>
  </si>
  <si>
    <t>E5 Tilbudsskjema</t>
  </si>
  <si>
    <t>Sum i henhold til E3</t>
  </si>
  <si>
    <t>Total tilbudssum uten merverdiavgift</t>
  </si>
  <si>
    <t>Overtidstillegg (i tillegg til ordinær timesats for mannskap og i tillegg til ordinær timesats for maskiner inklusiv fører)</t>
  </si>
  <si>
    <t>Timepriser for mannskap og maskiner skal være i henhold til krav i kap. C2 pkt. 27 Regningsarbeider. I kap. C2 er angitt om og eventuelt hvordan regulering vil finne sted. Tabellene fylles ut ved innsending av tilbud. Tilbyder skal kun fylle inn felter merket med oransje.</t>
  </si>
  <si>
    <t>Tilbyder skal fylle felter merket med oransje. Prisene hentes fra kapittel D1/E3.</t>
  </si>
  <si>
    <t>Manuell trafikkdirigeringslag, natt (3 stk.)</t>
  </si>
  <si>
    <t>Manuell trafikkdirigeringslag, dagtid (3 stk.)</t>
  </si>
  <si>
    <t>Lastebil (tippbil)</t>
  </si>
  <si>
    <t>Lastebil (tippbil+henger)</t>
  </si>
  <si>
    <t>Høvel</t>
  </si>
  <si>
    <t>Hjullaster</t>
  </si>
  <si>
    <t>Bomlift</t>
  </si>
  <si>
    <t>Sakselift</t>
  </si>
  <si>
    <t>Underbrulift 1</t>
  </si>
  <si>
    <t>Underbrulift 2</t>
  </si>
  <si>
    <t>&lt; 50 tonn</t>
  </si>
  <si>
    <t>&gt; 50 tonn</t>
  </si>
  <si>
    <t>Gravemaskin, belter</t>
  </si>
  <si>
    <t>&lt; 8 tonn</t>
  </si>
  <si>
    <t>8 - 20 tonn</t>
  </si>
  <si>
    <t>&gt; 20 tonn</t>
  </si>
  <si>
    <t>12-18 tonn</t>
  </si>
  <si>
    <t>Hjulgående gravemaskin inkl. henger</t>
  </si>
  <si>
    <t>&lt; 16 meter</t>
  </si>
  <si>
    <t>&lt; 15 meter</t>
  </si>
  <si>
    <t>&gt; 15 meter</t>
  </si>
  <si>
    <t>Mobilkran 1</t>
  </si>
  <si>
    <t>Mobilkran 2</t>
  </si>
  <si>
    <t>30 tonn</t>
  </si>
  <si>
    <t>50 tonn</t>
  </si>
  <si>
    <t>15 - 26 tonn</t>
  </si>
  <si>
    <t>10 - 18 tonn</t>
  </si>
  <si>
    <t>Putebil</t>
  </si>
  <si>
    <t>Skarnes 1 og 2</t>
  </si>
  <si>
    <t>Kvernvollen</t>
  </si>
  <si>
    <t>Finsalbekken</t>
  </si>
  <si>
    <t>Osvik</t>
  </si>
  <si>
    <t>Sagbekk</t>
  </si>
  <si>
    <t>Hestbekken</t>
  </si>
  <si>
    <t>Entreprenør fyller ut felt merket oransje</t>
  </si>
  <si>
    <t>Punktnavn (med vegsystemreferanse)</t>
  </si>
  <si>
    <t>Koordinater punktnavn (geografiske grader)</t>
  </si>
  <si>
    <t>Navn og adresse på produksjonssted</t>
  </si>
  <si>
    <t>Koordinater produksjonssted (geografiske grader)</t>
  </si>
  <si>
    <t>Avstand fra produksjonssted til punktnavn (km)</t>
  </si>
  <si>
    <t>Tiltak</t>
  </si>
  <si>
    <t xml:space="preserve">Produktnavn </t>
  </si>
  <si>
    <t>EPD informasjon</t>
  </si>
  <si>
    <t>Mengde</t>
  </si>
  <si>
    <t>Deklarert enhet</t>
  </si>
  <si>
    <t>A1*</t>
  </si>
  <si>
    <t>A2</t>
  </si>
  <si>
    <t>A3</t>
  </si>
  <si>
    <t>A4**</t>
  </si>
  <si>
    <t>SUM (kg CO2 ekv. pr. enhet)</t>
  </si>
  <si>
    <t>Totalt CO2-utslipp</t>
  </si>
  <si>
    <t>FV24 Skarnes 1 og 2 S1D1 302-583</t>
  </si>
  <si>
    <r>
      <t>60.25389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11.68472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</si>
  <si>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Betong B45 SV-Standard (prosess 84.4122)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</si>
  <si>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</si>
  <si>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Armering, B500NC (prosess 84.312-84.314)</t>
  </si>
  <si>
    <t>kg</t>
  </si>
  <si>
    <t>Rekkverk veg (prosess 75.291 og 75.292)</t>
  </si>
  <si>
    <t>lm</t>
  </si>
  <si>
    <t>Rekkverk bru (prosess 88.61331)</t>
  </si>
  <si>
    <t>Asfalt Ab11 (prosess 65.122 og 65.222)</t>
  </si>
  <si>
    <t>tonn</t>
  </si>
  <si>
    <t>FV1726 Kvernvollen bru S1D1 m3011-3018</t>
  </si>
  <si>
    <r>
      <t>60.86367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11.04658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</si>
  <si>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Armering, B500NC (prosess 84.31)</t>
  </si>
  <si>
    <t>Rekkverk veg (prosess 75.232)</t>
  </si>
  <si>
    <t>Rekkverk bru (prosess 87.211)</t>
  </si>
  <si>
    <t>Asfalt Ab11 (65.122 og 65.222)</t>
  </si>
  <si>
    <t>FV224 Finsal-bekken bru S2D1 m 2223-2228</t>
  </si>
  <si>
    <r>
      <t>60.80269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11.13028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</si>
  <si>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FV215 Osvik bru S5D1 m 3249-3290</t>
  </si>
  <si>
    <r>
      <t>61.30436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11.77271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</si>
  <si>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Asfalt Ab16 (prosess 65.12 og 65.22)</t>
  </si>
  <si>
    <t>FV 26 Sagbekk bru S1D1 m3652-3656</t>
  </si>
  <si>
    <r>
      <t>61.07833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12.57450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</si>
  <si>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Armering, B500NC (prosess 84.312-84.316)</t>
  </si>
  <si>
    <t>FV 24 Hesbekken S5D1 m7219-7223</t>
  </si>
  <si>
    <r>
      <t>60.48821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11.49900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</si>
  <si>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r>
      <t>61.48821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N, 11.49900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Ø</t>
    </r>
  </si>
  <si>
    <t>*-Dersom A1 og A3 er oppgitt som en samlet sum, angis dette i A1. A2 og A3 er da 0</t>
  </si>
  <si>
    <t>**- A4  angir utslipp fra transport fra  produksjonssted til aktuell bru/punktnavn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</si>
</sst>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"/>
    <numFmt numFmtId="165" formatCode="0.0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Roboto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/>
    <xf numFmtId="164" fontId="2" fillId="0" borderId="1" xfId="0" applyNumberFormat="1" applyFont="1" applyBorder="1"/>
    <xf numFmtId="164" fontId="2" fillId="0" borderId="0" xfId="0" applyNumberFormat="1" applyFont="1"/>
    <xf numFmtId="164" fontId="1" fillId="0" borderId="1" xfId="0" applyNumberFormat="1" applyFont="1" applyBorder="1"/>
    <xf numFmtId="164" fontId="0" fillId="2" borderId="1" xfId="0" applyNumberFormat="1" applyFill="1" applyBorder="1"/>
    <xf numFmtId="164" fontId="0" fillId="2" borderId="2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6" fillId="0" borderId="1" xfId="0" applyFont="1" applyBorder="1" applyAlignment="1">
      <alignment wrapText="1"/>
    </xf>
    <xf numFmtId="0" fontId="0" fillId="3" borderId="5" xfId="0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0" fillId="0" borderId="12" xfId="0" applyBorder="1"/>
    <xf numFmtId="0" fontId="0" fillId="4" borderId="1" xfId="0" applyFill="1" applyBorder="1"/>
    <xf numFmtId="2" fontId="0" fillId="0" borderId="1" xfId="0" applyNumberFormat="1" applyBorder="1"/>
    <xf numFmtId="2" fontId="0" fillId="4" borderId="1" xfId="0" applyNumberFormat="1" applyFill="1" applyBorder="1"/>
    <xf numFmtId="3" fontId="0" fillId="0" borderId="1" xfId="0" applyNumberFormat="1" applyBorder="1"/>
    <xf numFmtId="165" fontId="0" fillId="4" borderId="1" xfId="0" applyNumberFormat="1" applyFill="1" applyBorder="1"/>
    <xf numFmtId="166" fontId="0" fillId="0" borderId="1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4" fontId="0" fillId="0" borderId="1" xfId="0" applyNumberFormat="1" applyBorder="1"/>
    <xf numFmtId="0" fontId="0" fillId="0" borderId="13" xfId="0" applyBorder="1"/>
    <xf numFmtId="0" fontId="0" fillId="4" borderId="13" xfId="0" applyFill="1" applyBorder="1"/>
    <xf numFmtId="4" fontId="0" fillId="0" borderId="13" xfId="0" applyNumberFormat="1" applyBorder="1"/>
    <xf numFmtId="3" fontId="0" fillId="0" borderId="13" xfId="0" applyNumberFormat="1" applyBorder="1"/>
    <xf numFmtId="2" fontId="0" fillId="4" borderId="13" xfId="0" applyNumberFormat="1" applyFill="1" applyBorder="1"/>
    <xf numFmtId="165" fontId="0" fillId="4" borderId="13" xfId="0" applyNumberFormat="1" applyFill="1" applyBorder="1"/>
    <xf numFmtId="166" fontId="0" fillId="0" borderId="13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0" fontId="0" fillId="4" borderId="12" xfId="0" applyFill="1" applyBorder="1"/>
    <xf numFmtId="2" fontId="0" fillId="0" borderId="12" xfId="0" applyNumberFormat="1" applyBorder="1"/>
    <xf numFmtId="2" fontId="0" fillId="4" borderId="12" xfId="0" applyNumberFormat="1" applyFill="1" applyBorder="1"/>
    <xf numFmtId="3" fontId="0" fillId="0" borderId="12" xfId="0" applyNumberFormat="1" applyBorder="1"/>
    <xf numFmtId="165" fontId="0" fillId="4" borderId="12" xfId="0" applyNumberFormat="1" applyFill="1" applyBorder="1"/>
    <xf numFmtId="166" fontId="0" fillId="0" borderId="12" xfId="0" applyNumberFormat="1" applyBorder="1" applyAlignment="1">
      <alignment horizontal="right"/>
    </xf>
    <xf numFmtId="3" fontId="0" fillId="0" borderId="15" xfId="0" applyNumberFormat="1" applyBorder="1" applyAlignment="1">
      <alignment horizontal="right"/>
    </xf>
    <xf numFmtId="0" fontId="0" fillId="0" borderId="6" xfId="0" applyBorder="1"/>
    <xf numFmtId="3" fontId="0" fillId="0" borderId="16" xfId="0" applyNumberFormat="1" applyBorder="1" applyAlignment="1">
      <alignment horizontal="right"/>
    </xf>
    <xf numFmtId="3" fontId="0" fillId="0" borderId="0" xfId="0" applyNumberFormat="1"/>
    <xf numFmtId="165" fontId="0" fillId="0" borderId="0" xfId="0" applyNumberFormat="1"/>
    <xf numFmtId="0" fontId="7" fillId="0" borderId="6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1384300</xdr:colOff>
      <xdr:row>0</xdr:row>
      <xdr:rowOff>107950</xdr:rowOff>
    </xdr:from>
    <xdr:to>
      <xdr:col>2</xdr:col>
      <xdr:colOff>825500</xdr:colOff>
      <xdr:row>0</xdr:row>
      <xdr:rowOff>1575039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F1774A8-DA4F-4086-8246-B6E14E522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107950"/>
          <a:ext cx="4241800" cy="14670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425450</xdr:colOff>
      <xdr:row>0</xdr:row>
      <xdr:rowOff>311150</xdr:rowOff>
    </xdr:from>
    <xdr:to>
      <xdr:col>2</xdr:col>
      <xdr:colOff>615950</xdr:colOff>
      <xdr:row>0</xdr:row>
      <xdr:rowOff>1778239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C8212DA-D4EA-4CFF-8D91-017179D4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450" y="311150"/>
          <a:ext cx="4241800" cy="1467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zoomScale="130" zoomScaleNormal="130" workbookViewId="0">
      <selection activeCell="F24" sqref="F24"/>
    </sheetView>
  </sheetViews>
  <sheetFormatPr baseColWidth="10" defaultColWidth="8.7109375" defaultRowHeight="15" x14ac:dyDescent="0.25"/>
  <cols>
    <col min="1" max="1" width="48.5703125" bestFit="1" customWidth="1"/>
    <col min="2" max="2" width="20.140625" customWidth="1"/>
    <col min="3" max="3" width="14.140625" customWidth="1"/>
    <col min="4" max="4" width="18.42578125" customWidth="1"/>
    <col min="5" max="5" width="16" customWidth="1"/>
    <col min="6" max="6" width="12.42578125" customWidth="1"/>
    <col min="7" max="7" width="15.140625" customWidth="1"/>
    <col min="14" max="14" width="13" customWidth="1"/>
  </cols>
  <sheetData>
    <row r="1" spans="1:14" ht="126.95" customHeight="1" x14ac:dyDescent="0.25">
      <c r="A1" s="65"/>
      <c r="B1" s="65"/>
      <c r="C1" s="65"/>
      <c r="D1" s="65"/>
      <c r="E1" s="65"/>
    </row>
    <row r="2" spans="1:14" ht="70.5" customHeight="1" x14ac:dyDescent="0.25">
      <c r="A2" s="66" t="s">
        <v>33</v>
      </c>
      <c r="B2" s="66"/>
      <c r="C2" s="66"/>
      <c r="D2" s="66"/>
      <c r="E2" s="66"/>
      <c r="F2" s="66"/>
    </row>
    <row r="3" spans="1:14" ht="23.25" x14ac:dyDescent="0.35">
      <c r="A3" s="6" t="s">
        <v>0</v>
      </c>
      <c r="J3" s="6" t="s">
        <v>27</v>
      </c>
    </row>
    <row r="4" spans="1:14" x14ac:dyDescent="0.25">
      <c r="A4" s="3" t="s">
        <v>1</v>
      </c>
      <c r="B4" s="3" t="s">
        <v>2</v>
      </c>
      <c r="C4" s="3" t="s">
        <v>3</v>
      </c>
      <c r="D4" s="3" t="s">
        <v>4</v>
      </c>
      <c r="J4" s="69" t="s">
        <v>7</v>
      </c>
      <c r="K4" s="69"/>
      <c r="L4" s="69"/>
      <c r="M4" s="69"/>
      <c r="N4" s="8">
        <f>D10</f>
        <v>0</v>
      </c>
    </row>
    <row r="5" spans="1:14" x14ac:dyDescent="0.25">
      <c r="A5" s="2" t="s">
        <v>5</v>
      </c>
      <c r="B5" s="12"/>
      <c r="C5" s="15">
        <v>400</v>
      </c>
      <c r="D5" s="8">
        <f>B5*C5</f>
        <v>0</v>
      </c>
      <c r="J5" s="69" t="s">
        <v>13</v>
      </c>
      <c r="K5" s="69"/>
      <c r="L5" s="69"/>
      <c r="M5" s="69"/>
      <c r="N5" s="8">
        <f>D19</f>
        <v>0</v>
      </c>
    </row>
    <row r="6" spans="1:14" x14ac:dyDescent="0.25">
      <c r="A6" s="1" t="s">
        <v>6</v>
      </c>
      <c r="B6" s="12"/>
      <c r="C6" s="15">
        <v>50</v>
      </c>
      <c r="D6" s="8">
        <f>B6*C6</f>
        <v>0</v>
      </c>
      <c r="J6" s="69" t="s">
        <v>20</v>
      </c>
      <c r="K6" s="69"/>
      <c r="L6" s="69"/>
      <c r="M6" s="69"/>
      <c r="N6" s="8">
        <f>G45</f>
        <v>0</v>
      </c>
    </row>
    <row r="7" spans="1:14" x14ac:dyDescent="0.25">
      <c r="A7" s="15" t="s">
        <v>36</v>
      </c>
      <c r="B7" s="12"/>
      <c r="C7" s="15">
        <v>100</v>
      </c>
      <c r="D7" s="8">
        <f>B7*C7</f>
        <v>0</v>
      </c>
      <c r="J7" s="69" t="s">
        <v>26</v>
      </c>
      <c r="K7" s="69"/>
      <c r="L7" s="69"/>
      <c r="M7" s="69"/>
      <c r="N7" s="8">
        <f>D53</f>
        <v>0</v>
      </c>
    </row>
    <row r="8" spans="1:14" ht="15.75" x14ac:dyDescent="0.25">
      <c r="A8" s="15" t="s">
        <v>35</v>
      </c>
      <c r="B8" s="12"/>
      <c r="C8" s="15">
        <v>100</v>
      </c>
      <c r="D8" s="8">
        <f>B8*C8</f>
        <v>0</v>
      </c>
      <c r="J8" s="63" t="s">
        <v>28</v>
      </c>
      <c r="K8" s="63"/>
      <c r="L8" s="63"/>
      <c r="M8" s="63"/>
      <c r="N8" s="10">
        <f>SUM(N4:N7)</f>
        <v>0</v>
      </c>
    </row>
    <row r="9" spans="1:14" x14ac:dyDescent="0.25">
      <c r="A9" s="16"/>
      <c r="B9" s="13"/>
      <c r="C9" s="15"/>
      <c r="D9" s="8">
        <f>B9*C9</f>
        <v>0</v>
      </c>
    </row>
    <row r="10" spans="1:14" ht="15.75" x14ac:dyDescent="0.25">
      <c r="A10" s="67" t="s">
        <v>7</v>
      </c>
      <c r="B10" s="67"/>
      <c r="C10" s="68"/>
      <c r="D10" s="9">
        <f>SUM(D5:D9)</f>
        <v>0</v>
      </c>
    </row>
    <row r="14" spans="1:14" ht="23.25" x14ac:dyDescent="0.35">
      <c r="A14" s="6" t="s">
        <v>8</v>
      </c>
    </row>
    <row r="15" spans="1:14" ht="45" x14ac:dyDescent="0.25">
      <c r="A15" s="17" t="s">
        <v>32</v>
      </c>
      <c r="B15" s="3" t="s">
        <v>9</v>
      </c>
      <c r="C15" s="3" t="s">
        <v>3</v>
      </c>
      <c r="D15" s="3" t="s">
        <v>4</v>
      </c>
    </row>
    <row r="16" spans="1:14" x14ac:dyDescent="0.25">
      <c r="A16" s="2" t="s">
        <v>10</v>
      </c>
      <c r="B16" s="12"/>
      <c r="C16" s="15">
        <v>100</v>
      </c>
      <c r="D16" s="8">
        <f>C16*B16</f>
        <v>0</v>
      </c>
    </row>
    <row r="17" spans="1:7" x14ac:dyDescent="0.25">
      <c r="A17" s="1" t="s">
        <v>11</v>
      </c>
      <c r="B17" s="12"/>
      <c r="C17" s="15">
        <v>100</v>
      </c>
      <c r="D17" s="8">
        <f t="shared" ref="D17:D18" si="0">C17*B17</f>
        <v>0</v>
      </c>
    </row>
    <row r="18" spans="1:7" x14ac:dyDescent="0.25">
      <c r="A18" s="5" t="s">
        <v>12</v>
      </c>
      <c r="B18" s="12"/>
      <c r="C18" s="15">
        <v>20</v>
      </c>
      <c r="D18" s="8">
        <f t="shared" si="0"/>
        <v>0</v>
      </c>
    </row>
    <row r="19" spans="1:7" ht="15.75" x14ac:dyDescent="0.25">
      <c r="B19" s="63" t="s">
        <v>13</v>
      </c>
      <c r="C19" s="63"/>
      <c r="D19" s="9">
        <f>SUM(D16:D18)</f>
        <v>0</v>
      </c>
    </row>
    <row r="22" spans="1:7" ht="23.25" x14ac:dyDescent="0.35">
      <c r="A22" s="6" t="s">
        <v>14</v>
      </c>
      <c r="B22" t="s">
        <v>16</v>
      </c>
    </row>
    <row r="23" spans="1:7" x14ac:dyDescent="0.25">
      <c r="A23" s="3" t="s">
        <v>15</v>
      </c>
      <c r="B23" s="3" t="s">
        <v>17</v>
      </c>
      <c r="C23" s="3" t="s">
        <v>18</v>
      </c>
      <c r="D23" s="3" t="s">
        <v>19</v>
      </c>
      <c r="E23" s="3" t="s">
        <v>2</v>
      </c>
      <c r="F23" s="3" t="s">
        <v>3</v>
      </c>
      <c r="G23" s="3" t="s">
        <v>4</v>
      </c>
    </row>
    <row r="24" spans="1:7" x14ac:dyDescent="0.25">
      <c r="A24" s="15" t="s">
        <v>41</v>
      </c>
      <c r="B24" s="15" t="s">
        <v>53</v>
      </c>
      <c r="C24" s="14"/>
      <c r="D24" s="14"/>
      <c r="E24" s="12"/>
      <c r="F24" s="15">
        <v>50</v>
      </c>
      <c r="G24" s="8">
        <f>F24*E24</f>
        <v>0</v>
      </c>
    </row>
    <row r="25" spans="1:7" x14ac:dyDescent="0.25">
      <c r="A25" s="15" t="s">
        <v>42</v>
      </c>
      <c r="B25" s="15" t="s">
        <v>53</v>
      </c>
      <c r="C25" s="14"/>
      <c r="D25" s="14"/>
      <c r="E25" s="12"/>
      <c r="F25" s="15">
        <v>50</v>
      </c>
      <c r="G25" s="8">
        <f t="shared" ref="G25:G44" si="1">F25*E25</f>
        <v>0</v>
      </c>
    </row>
    <row r="26" spans="1:7" x14ac:dyDescent="0.25">
      <c r="A26" s="15" t="s">
        <v>43</v>
      </c>
      <c r="B26" s="15" t="s">
        <v>54</v>
      </c>
      <c r="C26" s="14"/>
      <c r="D26" s="14"/>
      <c r="E26" s="12"/>
      <c r="F26" s="15">
        <v>100</v>
      </c>
      <c r="G26" s="8">
        <f t="shared" si="1"/>
        <v>0</v>
      </c>
    </row>
    <row r="27" spans="1:7" x14ac:dyDescent="0.25">
      <c r="A27" s="15" t="s">
        <v>44</v>
      </c>
      <c r="B27" s="15" t="s">
        <v>55</v>
      </c>
      <c r="C27" s="14"/>
      <c r="D27" s="14"/>
      <c r="E27" s="12"/>
      <c r="F27" s="15">
        <v>100</v>
      </c>
      <c r="G27" s="8">
        <f t="shared" si="1"/>
        <v>0</v>
      </c>
    </row>
    <row r="28" spans="1:7" x14ac:dyDescent="0.25">
      <c r="A28" s="15" t="s">
        <v>56</v>
      </c>
      <c r="B28" s="15" t="s">
        <v>45</v>
      </c>
      <c r="C28" s="14"/>
      <c r="D28" s="14"/>
      <c r="E28" s="12"/>
      <c r="F28" s="15">
        <v>50</v>
      </c>
      <c r="G28" s="8">
        <f t="shared" si="1"/>
        <v>0</v>
      </c>
    </row>
    <row r="29" spans="1:7" x14ac:dyDescent="0.25">
      <c r="A29" s="15" t="s">
        <v>57</v>
      </c>
      <c r="B29" s="15" t="s">
        <v>46</v>
      </c>
      <c r="C29" s="14"/>
      <c r="D29" s="14"/>
      <c r="E29" s="12"/>
      <c r="F29" s="15">
        <v>50</v>
      </c>
      <c r="G29" s="8">
        <f t="shared" si="1"/>
        <v>0</v>
      </c>
    </row>
    <row r="30" spans="1:7" x14ac:dyDescent="0.25">
      <c r="A30" s="18" t="s">
        <v>62</v>
      </c>
      <c r="B30" s="15"/>
      <c r="C30" s="14"/>
      <c r="D30" s="14"/>
      <c r="E30" s="12"/>
      <c r="F30" s="15">
        <v>50</v>
      </c>
      <c r="G30" s="8">
        <f t="shared" ref="G30:G38" si="2">F31*E30</f>
        <v>0</v>
      </c>
    </row>
    <row r="31" spans="1:7" x14ac:dyDescent="0.25">
      <c r="A31" s="15" t="s">
        <v>37</v>
      </c>
      <c r="B31" s="15" t="s">
        <v>58</v>
      </c>
      <c r="C31" s="14"/>
      <c r="D31" s="14"/>
      <c r="E31" s="12"/>
      <c r="F31" s="15">
        <v>100</v>
      </c>
      <c r="G31" s="8">
        <f t="shared" si="2"/>
        <v>0</v>
      </c>
    </row>
    <row r="32" spans="1:7" x14ac:dyDescent="0.25">
      <c r="A32" s="15" t="s">
        <v>38</v>
      </c>
      <c r="B32" s="15" t="s">
        <v>59</v>
      </c>
      <c r="C32" s="14"/>
      <c r="D32" s="14"/>
      <c r="E32" s="12"/>
      <c r="F32" s="15">
        <v>100</v>
      </c>
      <c r="G32" s="8">
        <f t="shared" si="2"/>
        <v>0</v>
      </c>
    </row>
    <row r="33" spans="1:7" x14ac:dyDescent="0.25">
      <c r="A33" s="15" t="s">
        <v>39</v>
      </c>
      <c r="B33" s="15" t="s">
        <v>60</v>
      </c>
      <c r="C33" s="14"/>
      <c r="D33" s="14"/>
      <c r="E33" s="12"/>
      <c r="F33" s="15">
        <v>50</v>
      </c>
      <c r="G33" s="8">
        <f t="shared" si="2"/>
        <v>0</v>
      </c>
    </row>
    <row r="34" spans="1:7" x14ac:dyDescent="0.25">
      <c r="A34" s="15" t="s">
        <v>40</v>
      </c>
      <c r="B34" s="15" t="s">
        <v>61</v>
      </c>
      <c r="C34" s="14"/>
      <c r="D34" s="14"/>
      <c r="E34" s="12"/>
      <c r="F34" s="15">
        <v>50</v>
      </c>
      <c r="G34" s="8">
        <f t="shared" si="2"/>
        <v>0</v>
      </c>
    </row>
    <row r="35" spans="1:7" x14ac:dyDescent="0.25">
      <c r="A35" s="15" t="s">
        <v>47</v>
      </c>
      <c r="B35" s="15" t="s">
        <v>48</v>
      </c>
      <c r="C35" s="14"/>
      <c r="D35" s="14"/>
      <c r="E35" s="12"/>
      <c r="F35" s="15">
        <v>50</v>
      </c>
      <c r="G35" s="8">
        <f t="shared" si="2"/>
        <v>0</v>
      </c>
    </row>
    <row r="36" spans="1:7" x14ac:dyDescent="0.25">
      <c r="A36" s="15" t="s">
        <v>47</v>
      </c>
      <c r="B36" s="15" t="s">
        <v>49</v>
      </c>
      <c r="C36" s="14"/>
      <c r="D36" s="14"/>
      <c r="E36" s="12"/>
      <c r="F36" s="15">
        <v>100</v>
      </c>
      <c r="G36" s="8">
        <f t="shared" si="2"/>
        <v>0</v>
      </c>
    </row>
    <row r="37" spans="1:7" x14ac:dyDescent="0.25">
      <c r="A37" s="18" t="s">
        <v>47</v>
      </c>
      <c r="B37" s="15" t="s">
        <v>50</v>
      </c>
      <c r="C37" s="14"/>
      <c r="D37" s="14"/>
      <c r="E37" s="12"/>
      <c r="F37" s="15">
        <v>75</v>
      </c>
      <c r="G37" s="8">
        <f t="shared" si="2"/>
        <v>0</v>
      </c>
    </row>
    <row r="38" spans="1:7" x14ac:dyDescent="0.25">
      <c r="A38" s="15" t="s">
        <v>52</v>
      </c>
      <c r="B38" s="15" t="s">
        <v>51</v>
      </c>
      <c r="C38" s="14"/>
      <c r="D38" s="14"/>
      <c r="E38" s="12"/>
      <c r="F38" s="15">
        <v>100</v>
      </c>
      <c r="G38" s="8">
        <f t="shared" si="2"/>
        <v>0</v>
      </c>
    </row>
    <row r="39" spans="1:7" x14ac:dyDescent="0.25">
      <c r="A39" s="15"/>
      <c r="B39" s="15"/>
      <c r="C39" s="14"/>
      <c r="D39" s="14"/>
      <c r="E39" s="12"/>
      <c r="F39" s="15"/>
      <c r="G39" s="8">
        <f t="shared" si="1"/>
        <v>0</v>
      </c>
    </row>
    <row r="40" spans="1:7" x14ac:dyDescent="0.25">
      <c r="A40" s="15"/>
      <c r="B40" s="15"/>
      <c r="C40" s="14"/>
      <c r="D40" s="14"/>
      <c r="E40" s="12"/>
      <c r="F40" s="15"/>
      <c r="G40" s="8">
        <f t="shared" si="1"/>
        <v>0</v>
      </c>
    </row>
    <row r="41" spans="1:7" x14ac:dyDescent="0.25">
      <c r="A41" s="15"/>
      <c r="B41" s="15"/>
      <c r="C41" s="14"/>
      <c r="D41" s="14"/>
      <c r="E41" s="12"/>
      <c r="F41" s="15"/>
      <c r="G41" s="8">
        <f t="shared" si="1"/>
        <v>0</v>
      </c>
    </row>
    <row r="42" spans="1:7" x14ac:dyDescent="0.25">
      <c r="A42" s="15"/>
      <c r="B42" s="15"/>
      <c r="C42" s="14"/>
      <c r="D42" s="14"/>
      <c r="E42" s="12"/>
      <c r="F42" s="15"/>
      <c r="G42" s="8">
        <f t="shared" si="1"/>
        <v>0</v>
      </c>
    </row>
    <row r="43" spans="1:7" x14ac:dyDescent="0.25">
      <c r="A43" s="15"/>
      <c r="B43" s="15"/>
      <c r="C43" s="14"/>
      <c r="D43" s="14"/>
      <c r="E43" s="12"/>
      <c r="F43" s="15"/>
      <c r="G43" s="8">
        <f t="shared" si="1"/>
        <v>0</v>
      </c>
    </row>
    <row r="44" spans="1:7" x14ac:dyDescent="0.25">
      <c r="A44" s="15"/>
      <c r="B44" s="15"/>
      <c r="C44" s="14"/>
      <c r="D44" s="14"/>
      <c r="E44" s="12"/>
      <c r="F44" s="15"/>
      <c r="G44" s="8">
        <f t="shared" si="1"/>
        <v>0</v>
      </c>
    </row>
    <row r="45" spans="1:7" ht="15.75" x14ac:dyDescent="0.25">
      <c r="E45" s="63" t="s">
        <v>20</v>
      </c>
      <c r="F45" s="63"/>
      <c r="G45" s="9">
        <f>SUM(G24:G44)</f>
        <v>0</v>
      </c>
    </row>
    <row r="48" spans="1:7" ht="23.25" x14ac:dyDescent="0.35">
      <c r="A48" s="6" t="s">
        <v>21</v>
      </c>
    </row>
    <row r="49" spans="1:4" ht="30" x14ac:dyDescent="0.25">
      <c r="A49" s="4" t="s">
        <v>22</v>
      </c>
      <c r="B49" s="7" t="s">
        <v>2</v>
      </c>
      <c r="C49" s="3" t="s">
        <v>3</v>
      </c>
      <c r="D49" s="3" t="s">
        <v>4</v>
      </c>
    </row>
    <row r="50" spans="1:4" x14ac:dyDescent="0.25">
      <c r="A50" s="1" t="s">
        <v>23</v>
      </c>
      <c r="B50" s="12"/>
      <c r="C50" s="15">
        <v>16</v>
      </c>
      <c r="D50" s="8">
        <f>C50*B50</f>
        <v>0</v>
      </c>
    </row>
    <row r="51" spans="1:4" x14ac:dyDescent="0.25">
      <c r="A51" s="1" t="s">
        <v>24</v>
      </c>
      <c r="B51" s="12"/>
      <c r="C51" s="15">
        <v>16</v>
      </c>
      <c r="D51" s="8">
        <f t="shared" ref="D51:D52" si="3">C51*B51</f>
        <v>0</v>
      </c>
    </row>
    <row r="52" spans="1:4" x14ac:dyDescent="0.25">
      <c r="A52" s="1" t="s">
        <v>25</v>
      </c>
      <c r="B52" s="12"/>
      <c r="C52" s="15">
        <v>32</v>
      </c>
      <c r="D52" s="8">
        <f t="shared" si="3"/>
        <v>0</v>
      </c>
    </row>
    <row r="53" spans="1:4" x14ac:dyDescent="0.25">
      <c r="B53" s="63" t="s">
        <v>26</v>
      </c>
      <c r="C53" s="64"/>
      <c r="D53" s="8">
        <f>SUM(D50:D52)</f>
        <v>0</v>
      </c>
    </row>
  </sheetData>
  <mergeCells count="11">
    <mergeCell ref="J4:M4"/>
    <mergeCell ref="J5:M5"/>
    <mergeCell ref="J6:M6"/>
    <mergeCell ref="J7:M7"/>
    <mergeCell ref="J8:M8"/>
    <mergeCell ref="B53:C53"/>
    <mergeCell ref="A1:E1"/>
    <mergeCell ref="A2:F2"/>
    <mergeCell ref="B19:C19"/>
    <mergeCell ref="A10:C10"/>
    <mergeCell ref="E45:F45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F203-7504-4632-9ED8-8B02008CB09D}">
  <dimension ref="A1:F12"/>
  <sheetViews>
    <sheetView workbookViewId="0">
      <selection activeCell="B4" sqref="B4"/>
    </sheetView>
  </sheetViews>
  <sheetFormatPr baseColWidth="10" defaultRowHeight="15" x14ac:dyDescent="0.25"/>
  <cols>
    <col min="1" max="1" width="18.85546875" customWidth="1"/>
    <col min="2" max="2" width="39.140625" customWidth="1"/>
    <col min="3" max="3" width="18.140625" customWidth="1"/>
  </cols>
  <sheetData>
    <row r="1" spans="1:6" ht="153" customHeight="1" x14ac:dyDescent="0.25">
      <c r="A1" s="72"/>
      <c r="B1" s="72"/>
      <c r="C1" s="72"/>
    </row>
    <row r="2" spans="1:6" ht="42.95" customHeight="1" x14ac:dyDescent="0.25">
      <c r="A2" s="73" t="s">
        <v>34</v>
      </c>
      <c r="B2" s="73"/>
      <c r="C2" s="73"/>
    </row>
    <row r="3" spans="1:6" ht="23.25" x14ac:dyDescent="0.35">
      <c r="A3" s="70" t="s">
        <v>29</v>
      </c>
      <c r="B3" s="70"/>
      <c r="C3" s="70"/>
      <c r="D3" s="70"/>
      <c r="E3" s="70"/>
      <c r="F3" s="70"/>
    </row>
    <row r="4" spans="1:6" ht="26.1" customHeight="1" x14ac:dyDescent="0.25">
      <c r="A4" s="1" t="s">
        <v>63</v>
      </c>
      <c r="B4" s="1"/>
      <c r="C4" s="12"/>
    </row>
    <row r="5" spans="1:6" ht="26.1" customHeight="1" x14ac:dyDescent="0.25">
      <c r="A5" s="1" t="s">
        <v>64</v>
      </c>
      <c r="B5" s="1"/>
      <c r="C5" s="12"/>
    </row>
    <row r="6" spans="1:6" ht="26.1" customHeight="1" x14ac:dyDescent="0.25">
      <c r="A6" s="1" t="s">
        <v>65</v>
      </c>
      <c r="B6" s="1"/>
      <c r="C6" s="12"/>
    </row>
    <row r="7" spans="1:6" ht="26.1" customHeight="1" x14ac:dyDescent="0.25">
      <c r="A7" s="1" t="s">
        <v>66</v>
      </c>
      <c r="B7" s="1"/>
      <c r="C7" s="12"/>
    </row>
    <row r="8" spans="1:6" ht="26.1" customHeight="1" x14ac:dyDescent="0.25">
      <c r="A8" s="1" t="s">
        <v>67</v>
      </c>
      <c r="B8" s="1"/>
      <c r="C8" s="12"/>
    </row>
    <row r="9" spans="1:6" ht="26.1" customHeight="1" x14ac:dyDescent="0.25">
      <c r="A9" s="1" t="s">
        <v>68</v>
      </c>
      <c r="B9" s="1"/>
      <c r="C9" s="12"/>
    </row>
    <row r="10" spans="1:6" ht="26.1" customHeight="1" x14ac:dyDescent="0.25">
      <c r="A10" s="71" t="s">
        <v>30</v>
      </c>
      <c r="B10" s="71"/>
      <c r="C10" s="11">
        <f>SUM(C4:C9)</f>
        <v>0</v>
      </c>
    </row>
    <row r="11" spans="1:6" ht="26.1" customHeight="1" x14ac:dyDescent="0.25">
      <c r="A11" s="71" t="s">
        <v>28</v>
      </c>
      <c r="B11" s="71"/>
      <c r="C11" s="11">
        <f>'Kapittel E4'!N8</f>
        <v>0</v>
      </c>
    </row>
    <row r="12" spans="1:6" ht="26.1" customHeight="1" x14ac:dyDescent="0.25">
      <c r="A12" s="71" t="s">
        <v>31</v>
      </c>
      <c r="B12" s="71"/>
      <c r="C12" s="11">
        <f>SUM(C10:C11)</f>
        <v>0</v>
      </c>
    </row>
  </sheetData>
  <mergeCells count="6">
    <mergeCell ref="A3:F3"/>
    <mergeCell ref="A10:B10"/>
    <mergeCell ref="A11:B11"/>
    <mergeCell ref="A12:B12"/>
    <mergeCell ref="A1:C1"/>
    <mergeCell ref="A2:C2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5B19-CBAD-4C56-B9C8-20DE8C2DE5D9}">
  <sheetPr>
    <pageSetUpPr fitToPage="1"/>
  </sheetPr>
  <dimension ref="B1:Q41"/>
  <sheetViews>
    <sheetView topLeftCell="G1" zoomScaleNormal="100" workbookViewId="0">
      <selection activeCell="Q35" sqref="Q35"/>
    </sheetView>
  </sheetViews>
  <sheetFormatPr baseColWidth="10" defaultColWidth="11.42578125" defaultRowHeight="15" x14ac:dyDescent="0.25"/>
  <cols>
    <col min="2" max="2" width="42.140625" customWidth="1"/>
    <col min="3" max="3" width="29" customWidth="1"/>
    <col min="4" max="5" width="35" customWidth="1"/>
    <col min="6" max="6" width="17.5703125" style="19" customWidth="1"/>
    <col min="7" max="9" width="44.85546875" customWidth="1"/>
    <col min="14" max="15" width="13.42578125" customWidth="1"/>
  </cols>
  <sheetData>
    <row r="1" spans="2:17" x14ac:dyDescent="0.25">
      <c r="B1" s="20"/>
      <c r="C1" s="20"/>
      <c r="D1" s="20"/>
      <c r="E1" s="20"/>
      <c r="F1" s="21"/>
    </row>
    <row r="2" spans="2:17" ht="19.5" thickBot="1" x14ac:dyDescent="0.35">
      <c r="B2" s="62" t="s">
        <v>69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2:17" x14ac:dyDescent="0.25">
      <c r="B3" s="22"/>
      <c r="C3" s="23"/>
      <c r="D3" s="23"/>
      <c r="E3" s="23"/>
      <c r="F3" s="24"/>
      <c r="G3" s="23"/>
      <c r="H3" s="23"/>
      <c r="I3" s="23"/>
      <c r="J3" s="23"/>
      <c r="K3" s="23"/>
      <c r="L3" s="23"/>
      <c r="M3" s="23"/>
      <c r="N3" s="23"/>
      <c r="O3" s="23"/>
      <c r="P3" s="23"/>
      <c r="Q3" s="25"/>
    </row>
    <row r="4" spans="2:17" ht="63" x14ac:dyDescent="0.25">
      <c r="B4" s="26" t="s">
        <v>70</v>
      </c>
      <c r="C4" s="27" t="s">
        <v>71</v>
      </c>
      <c r="D4" s="27" t="s">
        <v>72</v>
      </c>
      <c r="E4" s="27" t="s">
        <v>73</v>
      </c>
      <c r="F4" s="28" t="s">
        <v>74</v>
      </c>
      <c r="G4" s="29" t="s">
        <v>75</v>
      </c>
      <c r="H4" s="29" t="s">
        <v>76</v>
      </c>
      <c r="I4" s="29" t="s">
        <v>77</v>
      </c>
      <c r="J4" s="29" t="s">
        <v>78</v>
      </c>
      <c r="K4" s="30" t="s">
        <v>79</v>
      </c>
      <c r="L4" s="31" t="s">
        <v>80</v>
      </c>
      <c r="M4" s="31" t="s">
        <v>81</v>
      </c>
      <c r="N4" s="31" t="s">
        <v>82</v>
      </c>
      <c r="O4" s="31" t="s">
        <v>83</v>
      </c>
      <c r="P4" s="32" t="s">
        <v>84</v>
      </c>
      <c r="Q4" s="33" t="s">
        <v>85</v>
      </c>
    </row>
    <row r="5" spans="2:17" ht="17.25" x14ac:dyDescent="0.25">
      <c r="B5" s="34" t="s">
        <v>86</v>
      </c>
      <c r="C5" s="34" t="s">
        <v>87</v>
      </c>
      <c r="D5" s="35"/>
      <c r="E5" s="35"/>
      <c r="F5" s="35"/>
      <c r="G5" s="36" t="s">
        <v>88</v>
      </c>
      <c r="H5" s="37"/>
      <c r="I5" s="37"/>
      <c r="J5" s="36">
        <v>460</v>
      </c>
      <c r="K5" s="38" t="s">
        <v>89</v>
      </c>
      <c r="L5" s="37">
        <v>0</v>
      </c>
      <c r="M5" s="37">
        <v>0</v>
      </c>
      <c r="N5" s="37">
        <v>0</v>
      </c>
      <c r="O5" s="39">
        <v>0</v>
      </c>
      <c r="P5" s="40">
        <f>SUM(L5:O5)</f>
        <v>0</v>
      </c>
      <c r="Q5" s="41">
        <f>P5*J5</f>
        <v>0</v>
      </c>
    </row>
    <row r="6" spans="2:17" ht="17.25" x14ac:dyDescent="0.25">
      <c r="B6" s="1" t="s">
        <v>86</v>
      </c>
      <c r="C6" s="1" t="s">
        <v>87</v>
      </c>
      <c r="D6" s="35"/>
      <c r="E6" s="35"/>
      <c r="F6" s="35"/>
      <c r="G6" s="1" t="s">
        <v>90</v>
      </c>
      <c r="H6" s="35"/>
      <c r="I6" s="35"/>
      <c r="J6" s="42">
        <v>15860</v>
      </c>
      <c r="K6" s="38" t="s">
        <v>91</v>
      </c>
      <c r="L6" s="37">
        <v>0</v>
      </c>
      <c r="M6" s="37">
        <v>0</v>
      </c>
      <c r="N6" s="37">
        <v>0</v>
      </c>
      <c r="O6" s="39">
        <v>0</v>
      </c>
      <c r="P6" s="40">
        <f>SUM(L6:O6)</f>
        <v>0</v>
      </c>
      <c r="Q6" s="41">
        <f>P6*J6</f>
        <v>0</v>
      </c>
    </row>
    <row r="7" spans="2:17" ht="17.25" x14ac:dyDescent="0.25">
      <c r="B7" s="1" t="s">
        <v>86</v>
      </c>
      <c r="C7" s="1" t="s">
        <v>87</v>
      </c>
      <c r="D7" s="35"/>
      <c r="E7" s="35"/>
      <c r="F7" s="35"/>
      <c r="G7" s="1" t="s">
        <v>92</v>
      </c>
      <c r="H7" s="35"/>
      <c r="I7" s="35"/>
      <c r="J7" s="42">
        <v>138</v>
      </c>
      <c r="K7" s="38" t="s">
        <v>93</v>
      </c>
      <c r="L7" s="37">
        <v>0</v>
      </c>
      <c r="M7" s="37">
        <v>0</v>
      </c>
      <c r="N7" s="37">
        <v>0</v>
      </c>
      <c r="O7" s="39">
        <v>0</v>
      </c>
      <c r="P7" s="40">
        <f>SUM(L7:O7)</f>
        <v>0</v>
      </c>
      <c r="Q7" s="41">
        <f>P7*J7</f>
        <v>0</v>
      </c>
    </row>
    <row r="8" spans="2:17" ht="17.25" x14ac:dyDescent="0.25">
      <c r="B8" s="1" t="s">
        <v>86</v>
      </c>
      <c r="C8" s="1" t="s">
        <v>87</v>
      </c>
      <c r="D8" s="35"/>
      <c r="E8" s="35"/>
      <c r="F8" s="35"/>
      <c r="G8" s="1" t="s">
        <v>94</v>
      </c>
      <c r="H8" s="35"/>
      <c r="I8" s="35"/>
      <c r="J8" s="42">
        <v>525</v>
      </c>
      <c r="K8" s="38" t="s">
        <v>93</v>
      </c>
      <c r="L8" s="37">
        <v>0</v>
      </c>
      <c r="M8" s="37">
        <v>0</v>
      </c>
      <c r="N8" s="37">
        <v>0</v>
      </c>
      <c r="O8" s="39">
        <v>0</v>
      </c>
      <c r="P8" s="40">
        <f>SUM(L8:O8)</f>
        <v>0</v>
      </c>
      <c r="Q8" s="41">
        <f>P8*J8</f>
        <v>0</v>
      </c>
    </row>
    <row r="9" spans="2:17" ht="18" thickBot="1" x14ac:dyDescent="0.3">
      <c r="B9" s="43" t="s">
        <v>86</v>
      </c>
      <c r="C9" s="43" t="s">
        <v>87</v>
      </c>
      <c r="D9" s="44"/>
      <c r="E9" s="44"/>
      <c r="F9" s="44"/>
      <c r="G9" s="43" t="s">
        <v>95</v>
      </c>
      <c r="H9" s="44"/>
      <c r="I9" s="44"/>
      <c r="J9" s="45">
        <v>588</v>
      </c>
      <c r="K9" s="46" t="s">
        <v>96</v>
      </c>
      <c r="L9" s="47">
        <v>0</v>
      </c>
      <c r="M9" s="47">
        <v>0</v>
      </c>
      <c r="N9" s="47">
        <v>0</v>
      </c>
      <c r="O9" s="48">
        <v>0</v>
      </c>
      <c r="P9" s="49">
        <f>SUM(L9:O9)</f>
        <v>0</v>
      </c>
      <c r="Q9" s="50">
        <f>P9*J9</f>
        <v>0</v>
      </c>
    </row>
    <row r="10" spans="2:17" ht="17.25" x14ac:dyDescent="0.25">
      <c r="B10" s="34" t="s">
        <v>97</v>
      </c>
      <c r="C10" s="34" t="s">
        <v>98</v>
      </c>
      <c r="D10" s="51"/>
      <c r="E10" s="51"/>
      <c r="F10" s="51"/>
      <c r="G10" s="52" t="s">
        <v>88</v>
      </c>
      <c r="H10" s="53"/>
      <c r="I10" s="53"/>
      <c r="J10" s="52">
        <v>7</v>
      </c>
      <c r="K10" s="54" t="s">
        <v>89</v>
      </c>
      <c r="L10" s="53">
        <v>0</v>
      </c>
      <c r="M10" s="53">
        <v>0</v>
      </c>
      <c r="N10" s="53">
        <v>0</v>
      </c>
      <c r="O10" s="55">
        <v>0</v>
      </c>
      <c r="P10" s="56">
        <f t="shared" ref="P10:P34" si="0">SUM(L10:O10)</f>
        <v>0</v>
      </c>
      <c r="Q10" s="57">
        <f t="shared" ref="Q10:Q34" si="1">P10*J10</f>
        <v>0</v>
      </c>
    </row>
    <row r="11" spans="2:17" ht="17.25" x14ac:dyDescent="0.25">
      <c r="B11" s="1" t="s">
        <v>97</v>
      </c>
      <c r="C11" s="1" t="s">
        <v>98</v>
      </c>
      <c r="D11" s="35"/>
      <c r="E11" s="35"/>
      <c r="F11" s="35"/>
      <c r="G11" s="1" t="s">
        <v>99</v>
      </c>
      <c r="H11" s="35"/>
      <c r="I11" s="35"/>
      <c r="J11" s="42">
        <v>2000</v>
      </c>
      <c r="K11" s="38" t="s">
        <v>91</v>
      </c>
      <c r="L11" s="37">
        <v>0</v>
      </c>
      <c r="M11" s="37">
        <v>0</v>
      </c>
      <c r="N11" s="37">
        <v>0</v>
      </c>
      <c r="O11" s="39">
        <v>0</v>
      </c>
      <c r="P11" s="40">
        <f t="shared" si="0"/>
        <v>0</v>
      </c>
      <c r="Q11" s="41">
        <f t="shared" si="1"/>
        <v>0</v>
      </c>
    </row>
    <row r="12" spans="2:17" ht="17.25" x14ac:dyDescent="0.25">
      <c r="B12" s="1" t="s">
        <v>97</v>
      </c>
      <c r="C12" s="1" t="s">
        <v>98</v>
      </c>
      <c r="D12" s="35"/>
      <c r="E12" s="35"/>
      <c r="F12" s="35"/>
      <c r="G12" s="1" t="s">
        <v>100</v>
      </c>
      <c r="H12" s="35"/>
      <c r="I12" s="35"/>
      <c r="J12" s="42">
        <v>135</v>
      </c>
      <c r="K12" s="38" t="s">
        <v>93</v>
      </c>
      <c r="L12" s="37">
        <v>0</v>
      </c>
      <c r="M12" s="37">
        <v>0</v>
      </c>
      <c r="N12" s="37">
        <v>0</v>
      </c>
      <c r="O12" s="39">
        <v>0</v>
      </c>
      <c r="P12" s="40">
        <f t="shared" si="0"/>
        <v>0</v>
      </c>
      <c r="Q12" s="41">
        <f t="shared" si="1"/>
        <v>0</v>
      </c>
    </row>
    <row r="13" spans="2:17" ht="17.25" x14ac:dyDescent="0.25">
      <c r="B13" s="1" t="s">
        <v>97</v>
      </c>
      <c r="C13" s="1" t="s">
        <v>98</v>
      </c>
      <c r="D13" s="35"/>
      <c r="E13" s="35"/>
      <c r="F13" s="35"/>
      <c r="G13" s="1" t="s">
        <v>101</v>
      </c>
      <c r="H13" s="35"/>
      <c r="I13" s="35"/>
      <c r="J13" s="42">
        <v>26</v>
      </c>
      <c r="K13" s="38" t="s">
        <v>93</v>
      </c>
      <c r="L13" s="37">
        <v>0</v>
      </c>
      <c r="M13" s="37">
        <v>0</v>
      </c>
      <c r="N13" s="37">
        <v>0</v>
      </c>
      <c r="O13" s="39">
        <v>0</v>
      </c>
      <c r="P13" s="40">
        <f t="shared" si="0"/>
        <v>0</v>
      </c>
      <c r="Q13" s="41">
        <f t="shared" si="1"/>
        <v>0</v>
      </c>
    </row>
    <row r="14" spans="2:17" ht="18" thickBot="1" x14ac:dyDescent="0.3">
      <c r="B14" s="43" t="s">
        <v>97</v>
      </c>
      <c r="C14" s="43" t="s">
        <v>98</v>
      </c>
      <c r="D14" s="44"/>
      <c r="E14" s="44"/>
      <c r="F14" s="44"/>
      <c r="G14" s="43" t="s">
        <v>102</v>
      </c>
      <c r="H14" s="44"/>
      <c r="I14" s="44"/>
      <c r="J14" s="45">
        <v>40</v>
      </c>
      <c r="K14" s="46" t="s">
        <v>96</v>
      </c>
      <c r="L14" s="47">
        <v>0</v>
      </c>
      <c r="M14" s="47">
        <v>0</v>
      </c>
      <c r="N14" s="47">
        <v>0</v>
      </c>
      <c r="O14" s="48">
        <v>0</v>
      </c>
      <c r="P14" s="49">
        <f t="shared" si="0"/>
        <v>0</v>
      </c>
      <c r="Q14" s="50">
        <f t="shared" si="1"/>
        <v>0</v>
      </c>
    </row>
    <row r="15" spans="2:17" ht="17.25" x14ac:dyDescent="0.25">
      <c r="B15" s="34" t="s">
        <v>103</v>
      </c>
      <c r="C15" s="34" t="s">
        <v>104</v>
      </c>
      <c r="D15" s="51"/>
      <c r="E15" s="51"/>
      <c r="F15" s="51"/>
      <c r="G15" s="52" t="s">
        <v>88</v>
      </c>
      <c r="H15" s="53"/>
      <c r="I15" s="53"/>
      <c r="J15" s="52">
        <v>6</v>
      </c>
      <c r="K15" s="54" t="s">
        <v>89</v>
      </c>
      <c r="L15" s="53">
        <v>0</v>
      </c>
      <c r="M15" s="53">
        <v>0</v>
      </c>
      <c r="N15" s="53">
        <v>0</v>
      </c>
      <c r="O15" s="55">
        <v>0</v>
      </c>
      <c r="P15" s="56">
        <f t="shared" si="0"/>
        <v>0</v>
      </c>
      <c r="Q15" s="57">
        <f t="shared" si="1"/>
        <v>0</v>
      </c>
    </row>
    <row r="16" spans="2:17" ht="17.25" x14ac:dyDescent="0.25">
      <c r="B16" s="1" t="s">
        <v>103</v>
      </c>
      <c r="C16" s="1" t="s">
        <v>104</v>
      </c>
      <c r="D16" s="35"/>
      <c r="E16" s="35"/>
      <c r="F16" s="35"/>
      <c r="G16" s="1" t="s">
        <v>99</v>
      </c>
      <c r="H16" s="35"/>
      <c r="I16" s="35"/>
      <c r="J16" s="42">
        <v>1600</v>
      </c>
      <c r="K16" s="38" t="s">
        <v>91</v>
      </c>
      <c r="L16" s="37">
        <v>0</v>
      </c>
      <c r="M16" s="37">
        <v>0</v>
      </c>
      <c r="N16" s="37">
        <v>0</v>
      </c>
      <c r="O16" s="39">
        <v>0</v>
      </c>
      <c r="P16" s="40">
        <f t="shared" si="0"/>
        <v>0</v>
      </c>
      <c r="Q16" s="41">
        <f t="shared" si="1"/>
        <v>0</v>
      </c>
    </row>
    <row r="17" spans="2:17" ht="17.25" x14ac:dyDescent="0.25">
      <c r="B17" s="1" t="s">
        <v>103</v>
      </c>
      <c r="C17" s="1" t="s">
        <v>104</v>
      </c>
      <c r="D17" s="35"/>
      <c r="E17" s="35"/>
      <c r="F17" s="35"/>
      <c r="G17" s="1" t="s">
        <v>100</v>
      </c>
      <c r="H17" s="35"/>
      <c r="I17" s="35"/>
      <c r="J17" s="42">
        <v>35</v>
      </c>
      <c r="K17" s="38" t="s">
        <v>93</v>
      </c>
      <c r="L17" s="37">
        <v>0</v>
      </c>
      <c r="M17" s="37">
        <v>0</v>
      </c>
      <c r="N17" s="37">
        <v>0</v>
      </c>
      <c r="O17" s="39">
        <v>0</v>
      </c>
      <c r="P17" s="40">
        <f t="shared" si="0"/>
        <v>0</v>
      </c>
      <c r="Q17" s="41">
        <f t="shared" si="1"/>
        <v>0</v>
      </c>
    </row>
    <row r="18" spans="2:17" ht="17.25" x14ac:dyDescent="0.25">
      <c r="B18" s="1" t="s">
        <v>103</v>
      </c>
      <c r="C18" s="1" t="s">
        <v>104</v>
      </c>
      <c r="D18" s="35"/>
      <c r="E18" s="35"/>
      <c r="F18" s="35"/>
      <c r="G18" s="1" t="s">
        <v>101</v>
      </c>
      <c r="H18" s="35"/>
      <c r="I18" s="35"/>
      <c r="J18" s="42">
        <v>35</v>
      </c>
      <c r="K18" s="38" t="s">
        <v>93</v>
      </c>
      <c r="L18" s="37">
        <v>0</v>
      </c>
      <c r="M18" s="37">
        <v>0</v>
      </c>
      <c r="N18" s="37">
        <v>0</v>
      </c>
      <c r="O18" s="39">
        <v>0</v>
      </c>
      <c r="P18" s="40">
        <f t="shared" si="0"/>
        <v>0</v>
      </c>
      <c r="Q18" s="41">
        <f t="shared" si="1"/>
        <v>0</v>
      </c>
    </row>
    <row r="19" spans="2:17" ht="18" thickBot="1" x14ac:dyDescent="0.3">
      <c r="B19" s="43" t="s">
        <v>103</v>
      </c>
      <c r="C19" s="43" t="s">
        <v>104</v>
      </c>
      <c r="D19" s="44"/>
      <c r="E19" s="44"/>
      <c r="F19" s="44"/>
      <c r="G19" s="43" t="s">
        <v>102</v>
      </c>
      <c r="H19" s="44"/>
      <c r="I19" s="44"/>
      <c r="J19" s="45">
        <v>32</v>
      </c>
      <c r="K19" s="46" t="s">
        <v>96</v>
      </c>
      <c r="L19" s="47">
        <v>0</v>
      </c>
      <c r="M19" s="47">
        <v>0</v>
      </c>
      <c r="N19" s="47">
        <v>0</v>
      </c>
      <c r="O19" s="48">
        <v>0</v>
      </c>
      <c r="P19" s="49">
        <f t="shared" si="0"/>
        <v>0</v>
      </c>
      <c r="Q19" s="50">
        <f t="shared" si="1"/>
        <v>0</v>
      </c>
    </row>
    <row r="20" spans="2:17" ht="17.25" x14ac:dyDescent="0.25">
      <c r="B20" s="34" t="s">
        <v>105</v>
      </c>
      <c r="C20" s="34" t="s">
        <v>106</v>
      </c>
      <c r="D20" s="51"/>
      <c r="E20" s="51"/>
      <c r="F20" s="51"/>
      <c r="G20" s="52" t="s">
        <v>88</v>
      </c>
      <c r="H20" s="53"/>
      <c r="I20" s="53"/>
      <c r="J20" s="52">
        <v>45</v>
      </c>
      <c r="K20" s="54" t="s">
        <v>89</v>
      </c>
      <c r="L20" s="53">
        <v>0</v>
      </c>
      <c r="M20" s="53">
        <v>0</v>
      </c>
      <c r="N20" s="53">
        <v>0</v>
      </c>
      <c r="O20" s="55">
        <v>0</v>
      </c>
      <c r="P20" s="56">
        <f t="shared" si="0"/>
        <v>0</v>
      </c>
      <c r="Q20" s="57">
        <f t="shared" si="1"/>
        <v>0</v>
      </c>
    </row>
    <row r="21" spans="2:17" ht="17.25" x14ac:dyDescent="0.25">
      <c r="B21" s="1" t="s">
        <v>105</v>
      </c>
      <c r="C21" s="1" t="s">
        <v>106</v>
      </c>
      <c r="D21" s="35"/>
      <c r="E21" s="35"/>
      <c r="F21" s="35"/>
      <c r="G21" s="1" t="s">
        <v>99</v>
      </c>
      <c r="H21" s="35"/>
      <c r="I21" s="35"/>
      <c r="J21" s="42">
        <v>4000</v>
      </c>
      <c r="K21" s="38" t="s">
        <v>91</v>
      </c>
      <c r="L21" s="37">
        <v>0</v>
      </c>
      <c r="M21" s="37">
        <v>0</v>
      </c>
      <c r="N21" s="37">
        <v>0</v>
      </c>
      <c r="O21" s="39">
        <v>0</v>
      </c>
      <c r="P21" s="40">
        <f t="shared" si="0"/>
        <v>0</v>
      </c>
      <c r="Q21" s="41">
        <f t="shared" si="1"/>
        <v>0</v>
      </c>
    </row>
    <row r="22" spans="2:17" ht="17.25" x14ac:dyDescent="0.25">
      <c r="B22" s="1" t="s">
        <v>105</v>
      </c>
      <c r="C22" s="1" t="s">
        <v>106</v>
      </c>
      <c r="D22" s="35"/>
      <c r="E22" s="35"/>
      <c r="F22" s="35"/>
      <c r="G22" s="1" t="s">
        <v>100</v>
      </c>
      <c r="H22" s="35"/>
      <c r="I22" s="35"/>
      <c r="J22" s="42">
        <v>90</v>
      </c>
      <c r="K22" s="38" t="s">
        <v>93</v>
      </c>
      <c r="L22" s="37">
        <v>0</v>
      </c>
      <c r="M22" s="37">
        <v>0</v>
      </c>
      <c r="N22" s="37">
        <v>0</v>
      </c>
      <c r="O22" s="39">
        <v>0</v>
      </c>
      <c r="P22" s="40">
        <f t="shared" si="0"/>
        <v>0</v>
      </c>
      <c r="Q22" s="41">
        <f t="shared" si="1"/>
        <v>0</v>
      </c>
    </row>
    <row r="23" spans="2:17" ht="17.25" x14ac:dyDescent="0.25">
      <c r="B23" s="1" t="s">
        <v>105</v>
      </c>
      <c r="C23" s="1" t="s">
        <v>106</v>
      </c>
      <c r="D23" s="35"/>
      <c r="E23" s="35"/>
      <c r="F23" s="35"/>
      <c r="G23" s="1" t="s">
        <v>101</v>
      </c>
      <c r="H23" s="35"/>
      <c r="I23" s="35"/>
      <c r="J23" s="42">
        <v>92</v>
      </c>
      <c r="K23" s="38" t="s">
        <v>93</v>
      </c>
      <c r="L23" s="37">
        <v>0</v>
      </c>
      <c r="M23" s="37">
        <v>0</v>
      </c>
      <c r="N23" s="37">
        <v>0</v>
      </c>
      <c r="O23" s="39">
        <v>0</v>
      </c>
      <c r="P23" s="40">
        <f t="shared" si="0"/>
        <v>0</v>
      </c>
      <c r="Q23" s="41">
        <f t="shared" si="1"/>
        <v>0</v>
      </c>
    </row>
    <row r="24" spans="2:17" ht="18" thickBot="1" x14ac:dyDescent="0.3">
      <c r="B24" s="43" t="s">
        <v>105</v>
      </c>
      <c r="C24" s="43" t="s">
        <v>106</v>
      </c>
      <c r="D24" s="44"/>
      <c r="E24" s="44"/>
      <c r="F24" s="44"/>
      <c r="G24" s="43" t="s">
        <v>107</v>
      </c>
      <c r="H24" s="44"/>
      <c r="I24" s="44"/>
      <c r="J24" s="45">
        <v>52</v>
      </c>
      <c r="K24" s="46" t="s">
        <v>96</v>
      </c>
      <c r="L24" s="47">
        <v>0</v>
      </c>
      <c r="M24" s="47">
        <v>0</v>
      </c>
      <c r="N24" s="47">
        <v>0</v>
      </c>
      <c r="O24" s="48">
        <v>0</v>
      </c>
      <c r="P24" s="49">
        <f t="shared" si="0"/>
        <v>0</v>
      </c>
      <c r="Q24" s="50">
        <f t="shared" si="1"/>
        <v>0</v>
      </c>
    </row>
    <row r="25" spans="2:17" ht="17.25" x14ac:dyDescent="0.25">
      <c r="B25" s="34" t="s">
        <v>108</v>
      </c>
      <c r="C25" s="34" t="s">
        <v>109</v>
      </c>
      <c r="D25" s="51"/>
      <c r="E25" s="51"/>
      <c r="F25" s="51"/>
      <c r="G25" s="52" t="s">
        <v>88</v>
      </c>
      <c r="H25" s="53"/>
      <c r="I25" s="53"/>
      <c r="J25" s="52">
        <v>22</v>
      </c>
      <c r="K25" s="54" t="s">
        <v>89</v>
      </c>
      <c r="L25" s="53">
        <v>0</v>
      </c>
      <c r="M25" s="53">
        <v>0</v>
      </c>
      <c r="N25" s="53">
        <v>0</v>
      </c>
      <c r="O25" s="55">
        <v>0</v>
      </c>
      <c r="P25" s="56">
        <f t="shared" si="0"/>
        <v>0</v>
      </c>
      <c r="Q25" s="57">
        <f t="shared" si="1"/>
        <v>0</v>
      </c>
    </row>
    <row r="26" spans="2:17" ht="17.25" x14ac:dyDescent="0.25">
      <c r="B26" s="1" t="s">
        <v>108</v>
      </c>
      <c r="C26" s="1" t="s">
        <v>109</v>
      </c>
      <c r="D26" s="35"/>
      <c r="E26" s="35"/>
      <c r="F26" s="35"/>
      <c r="G26" s="1" t="s">
        <v>110</v>
      </c>
      <c r="H26" s="35"/>
      <c r="I26" s="35"/>
      <c r="J26" s="42">
        <v>3260</v>
      </c>
      <c r="K26" s="38" t="s">
        <v>91</v>
      </c>
      <c r="L26" s="37">
        <v>0</v>
      </c>
      <c r="M26" s="37">
        <v>0</v>
      </c>
      <c r="N26" s="37">
        <v>0</v>
      </c>
      <c r="O26" s="39">
        <v>0</v>
      </c>
      <c r="P26" s="40">
        <f t="shared" si="0"/>
        <v>0</v>
      </c>
      <c r="Q26" s="41">
        <f t="shared" si="1"/>
        <v>0</v>
      </c>
    </row>
    <row r="27" spans="2:17" ht="17.25" x14ac:dyDescent="0.25">
      <c r="B27" s="1" t="s">
        <v>108</v>
      </c>
      <c r="C27" s="1" t="s">
        <v>109</v>
      </c>
      <c r="D27" s="35"/>
      <c r="E27" s="35"/>
      <c r="F27" s="35"/>
      <c r="G27" s="1" t="s">
        <v>92</v>
      </c>
      <c r="H27" s="35"/>
      <c r="I27" s="35"/>
      <c r="J27" s="42">
        <v>200</v>
      </c>
      <c r="K27" s="38" t="s">
        <v>93</v>
      </c>
      <c r="L27" s="37">
        <v>0</v>
      </c>
      <c r="M27" s="37">
        <v>0</v>
      </c>
      <c r="N27" s="37">
        <v>0</v>
      </c>
      <c r="O27" s="39">
        <v>0</v>
      </c>
      <c r="P27" s="40">
        <f t="shared" si="0"/>
        <v>0</v>
      </c>
      <c r="Q27" s="41">
        <f t="shared" si="1"/>
        <v>0</v>
      </c>
    </row>
    <row r="28" spans="2:17" ht="17.25" x14ac:dyDescent="0.25">
      <c r="B28" s="1" t="s">
        <v>108</v>
      </c>
      <c r="C28" s="1" t="s">
        <v>109</v>
      </c>
      <c r="D28" s="35"/>
      <c r="E28" s="35"/>
      <c r="F28" s="35"/>
      <c r="G28" s="1" t="s">
        <v>101</v>
      </c>
      <c r="H28" s="35"/>
      <c r="I28" s="35"/>
      <c r="J28" s="42">
        <v>20</v>
      </c>
      <c r="K28" s="38" t="s">
        <v>93</v>
      </c>
      <c r="L28" s="37">
        <v>0</v>
      </c>
      <c r="M28" s="37">
        <v>0</v>
      </c>
      <c r="N28" s="37">
        <v>0</v>
      </c>
      <c r="O28" s="39">
        <v>0</v>
      </c>
      <c r="P28" s="40">
        <f t="shared" si="0"/>
        <v>0</v>
      </c>
      <c r="Q28" s="41">
        <f t="shared" si="1"/>
        <v>0</v>
      </c>
    </row>
    <row r="29" spans="2:17" ht="18" thickBot="1" x14ac:dyDescent="0.3">
      <c r="B29" s="43" t="s">
        <v>108</v>
      </c>
      <c r="C29" s="43" t="s">
        <v>109</v>
      </c>
      <c r="D29" s="44"/>
      <c r="E29" s="44"/>
      <c r="F29" s="44"/>
      <c r="G29" s="43" t="s">
        <v>95</v>
      </c>
      <c r="H29" s="44"/>
      <c r="I29" s="44"/>
      <c r="J29" s="45">
        <v>588</v>
      </c>
      <c r="K29" s="46" t="s">
        <v>96</v>
      </c>
      <c r="L29" s="47">
        <v>0</v>
      </c>
      <c r="M29" s="47">
        <v>0</v>
      </c>
      <c r="N29" s="47">
        <v>0</v>
      </c>
      <c r="O29" s="48">
        <v>0</v>
      </c>
      <c r="P29" s="49">
        <f t="shared" si="0"/>
        <v>0</v>
      </c>
      <c r="Q29" s="50">
        <f t="shared" si="1"/>
        <v>0</v>
      </c>
    </row>
    <row r="30" spans="2:17" ht="17.25" x14ac:dyDescent="0.25">
      <c r="B30" s="34" t="s">
        <v>111</v>
      </c>
      <c r="C30" s="34" t="s">
        <v>112</v>
      </c>
      <c r="D30" s="51"/>
      <c r="E30" s="51"/>
      <c r="F30" s="51"/>
      <c r="G30" t="s">
        <v>88</v>
      </c>
      <c r="H30" s="51"/>
      <c r="I30" s="51"/>
      <c r="J30" s="52">
        <v>25.3</v>
      </c>
      <c r="K30" s="54" t="s">
        <v>89</v>
      </c>
      <c r="L30" s="53">
        <v>0</v>
      </c>
      <c r="M30" s="53">
        <v>0</v>
      </c>
      <c r="N30" s="53">
        <v>0</v>
      </c>
      <c r="O30" s="55">
        <v>0</v>
      </c>
      <c r="P30" s="56">
        <f t="shared" si="0"/>
        <v>0</v>
      </c>
      <c r="Q30" s="57">
        <f t="shared" si="1"/>
        <v>0</v>
      </c>
    </row>
    <row r="31" spans="2:17" ht="17.25" x14ac:dyDescent="0.25">
      <c r="B31" s="1" t="s">
        <v>111</v>
      </c>
      <c r="C31" s="1" t="s">
        <v>112</v>
      </c>
      <c r="D31" s="35"/>
      <c r="E31" s="35"/>
      <c r="F31" s="35"/>
      <c r="G31" t="s">
        <v>110</v>
      </c>
      <c r="H31" s="35"/>
      <c r="I31" s="35"/>
      <c r="J31" s="42">
        <v>3660</v>
      </c>
      <c r="K31" s="38" t="s">
        <v>91</v>
      </c>
      <c r="L31" s="37">
        <v>0</v>
      </c>
      <c r="M31" s="37">
        <v>0</v>
      </c>
      <c r="N31" s="37">
        <v>0</v>
      </c>
      <c r="O31" s="39">
        <v>0</v>
      </c>
      <c r="P31" s="40">
        <f t="shared" si="0"/>
        <v>0</v>
      </c>
      <c r="Q31" s="41">
        <f t="shared" si="1"/>
        <v>0</v>
      </c>
    </row>
    <row r="32" spans="2:17" ht="17.25" x14ac:dyDescent="0.25">
      <c r="B32" s="1" t="s">
        <v>111</v>
      </c>
      <c r="C32" s="1" t="s">
        <v>112</v>
      </c>
      <c r="D32" s="35"/>
      <c r="E32" s="35"/>
      <c r="F32" s="35"/>
      <c r="G32" t="s">
        <v>92</v>
      </c>
      <c r="H32" s="35"/>
      <c r="I32" s="35"/>
      <c r="J32" s="42">
        <v>212</v>
      </c>
      <c r="K32" s="38" t="s">
        <v>93</v>
      </c>
      <c r="L32" s="37">
        <v>0</v>
      </c>
      <c r="M32" s="37">
        <v>0</v>
      </c>
      <c r="N32" s="37">
        <v>0</v>
      </c>
      <c r="O32" s="39">
        <v>0</v>
      </c>
      <c r="P32" s="40">
        <f t="shared" si="0"/>
        <v>0</v>
      </c>
      <c r="Q32" s="41">
        <f t="shared" si="1"/>
        <v>0</v>
      </c>
    </row>
    <row r="33" spans="2:17" ht="17.25" x14ac:dyDescent="0.25">
      <c r="B33" s="1" t="s">
        <v>111</v>
      </c>
      <c r="C33" s="1" t="s">
        <v>112</v>
      </c>
      <c r="D33" s="35"/>
      <c r="E33" s="35"/>
      <c r="F33" s="35"/>
      <c r="G33" t="s">
        <v>94</v>
      </c>
      <c r="H33" s="35"/>
      <c r="I33" s="35"/>
      <c r="J33" s="42">
        <v>22</v>
      </c>
      <c r="K33" s="38" t="s">
        <v>93</v>
      </c>
      <c r="L33" s="37">
        <v>0</v>
      </c>
      <c r="M33" s="37">
        <v>0</v>
      </c>
      <c r="N33" s="37">
        <v>0</v>
      </c>
      <c r="O33" s="39">
        <v>0</v>
      </c>
      <c r="P33" s="40">
        <f t="shared" si="0"/>
        <v>0</v>
      </c>
      <c r="Q33" s="41">
        <f t="shared" si="1"/>
        <v>0</v>
      </c>
    </row>
    <row r="34" spans="2:17" ht="18" thickBot="1" x14ac:dyDescent="0.3">
      <c r="B34" s="43" t="s">
        <v>111</v>
      </c>
      <c r="C34" s="43" t="s">
        <v>113</v>
      </c>
      <c r="D34" s="44"/>
      <c r="E34" s="44"/>
      <c r="F34" s="44"/>
      <c r="G34" s="58" t="s">
        <v>95</v>
      </c>
      <c r="H34" s="44"/>
      <c r="I34" s="44"/>
      <c r="J34" s="45">
        <v>280</v>
      </c>
      <c r="K34" s="46" t="s">
        <v>96</v>
      </c>
      <c r="L34" s="47">
        <v>0</v>
      </c>
      <c r="M34" s="47">
        <v>0</v>
      </c>
      <c r="N34" s="47">
        <v>0</v>
      </c>
      <c r="O34" s="48">
        <v>0</v>
      </c>
      <c r="P34" s="49">
        <f t="shared" si="0"/>
        <v>0</v>
      </c>
      <c r="Q34" s="50">
        <f t="shared" si="1"/>
        <v>0</v>
      </c>
    </row>
    <row r="35" spans="2:17" ht="15.75" thickBot="1" x14ac:dyDescent="0.3">
      <c r="Q35" s="59">
        <f>SUM(Q5:Q34)</f>
        <v>0</v>
      </c>
    </row>
    <row r="36" spans="2:17" ht="15.75" thickTop="1" x14ac:dyDescent="0.25">
      <c r="B36" t="s">
        <v>114</v>
      </c>
    </row>
    <row r="37" spans="2:17" x14ac:dyDescent="0.25">
      <c r="B37" t="s">
        <v>115</v>
      </c>
      <c r="Q37" s="60"/>
    </row>
    <row r="38" spans="2:17" x14ac:dyDescent="0.25">
      <c r="F38"/>
      <c r="O38" s="61"/>
    </row>
    <row r="39" spans="2:17" x14ac:dyDescent="0.25">
      <c r="F39"/>
      <c r="O39" s="61"/>
    </row>
    <row r="40" spans="2:17" x14ac:dyDescent="0.25">
      <c r="F40"/>
    </row>
    <row r="41" spans="2:17" x14ac:dyDescent="0.25">
      <c r="F41"/>
    </row>
  </sheetData>
  <mergeCells count="1">
    <mergeCell ref="B2:Q2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EC411B1011E4BA1C89F05CA452A31" ma:contentTypeVersion="8" ma:contentTypeDescription="Opprett et nytt dokument." ma:contentTypeScope="" ma:versionID="65b8efd80d26319a69cae57943b78c1e">
  <xsd:schema xmlns:xsd="http://www.w3.org/2001/XMLSchema" xmlns:xs="http://www.w3.org/2001/XMLSchema" xmlns:p="http://schemas.microsoft.com/office/2006/metadata/properties" xmlns:ns2="adf50394-f41b-4144-b635-8dd84cad640f" xmlns:ns3="45a04e47-2cf7-4734-9ccc-99b83934ecf6" targetNamespace="http://schemas.microsoft.com/office/2006/metadata/properties" ma:root="true" ma:fieldsID="0ab76de2702aa8731560cb175b819d93" ns2:_="" ns3:_="">
    <xsd:import namespace="adf50394-f41b-4144-b635-8dd84cad640f"/>
    <xsd:import namespace="45a04e47-2cf7-4734-9ccc-99b83934ecf6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a245f222bae04753ab784ddf33020ea7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50394-f41b-4144-b635-8dd84cad640f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1a9cca7e-798d-4d0d-8c54-6bdcff06792a" ma:termSetId="54f92279-2602-4d70-95b5-e6113f2766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11cb6838-3200-4026-8f63-02cb73383ed2}" ma:internalName="TaxCatchAll" ma:showField="CatchAllData" ma:web="adf50394-f41b-4144-b635-8dd84cad6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245f222bae04753ab784ddf33020ea7" ma:index="12" nillable="true" ma:taxonomy="true" ma:internalName="a245f222bae04753ab784ddf33020ea7" ma:taxonomyFieldName="GtDocumentType" ma:displayName="Dokumenttype" ma:fieldId="{a245f222-bae0-4753-ab78-4ddf33020ea7}" ma:sspId="1a9cca7e-798d-4d0d-8c54-6bdcff06792a" ma:termSetId="a474bbee-b38f-45e7-869f-d0ce50d49a8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04e47-2cf7-4734-9ccc-99b83934e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f50394-f41b-4144-b635-8dd84cad640f" xsi:nil="true"/>
    <j25543a5815d485da9a5e0773ad762e9 xmlns="adf50394-f41b-4144-b635-8dd84cad640f">
      <Terms xmlns="http://schemas.microsoft.com/office/infopath/2007/PartnerControls"/>
    </j25543a5815d485da9a5e0773ad762e9>
    <a245f222bae04753ab784ddf33020ea7 xmlns="adf50394-f41b-4144-b635-8dd84cad640f">
      <Terms xmlns="http://schemas.microsoft.com/office/infopath/2007/PartnerControls"/>
    </a245f222bae04753ab784ddf33020ea7>
  </documentManagement>
</p:properties>
</file>

<file path=customXml/itemProps1.xml><?xml version="1.0" encoding="utf-8"?>
<ds:datastoreItem xmlns:ds="http://schemas.openxmlformats.org/officeDocument/2006/customXml" ds:itemID="{9ECFD985-1E36-4C47-BBB1-4243949FC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f50394-f41b-4144-b635-8dd84cad640f"/>
    <ds:schemaRef ds:uri="45a04e47-2cf7-4734-9ccc-99b83934ec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717997-7D17-4A2A-9E33-7A99852E0D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8E6F2E-C001-4ECF-B5BD-679C3E284F9C}">
  <ds:schemaRefs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a04e47-2cf7-4734-9ccc-99b83934ecf6"/>
    <ds:schemaRef ds:uri="adf50394-f41b-4144-b635-8dd84cad640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Kapittel E4</vt:lpstr>
      <vt:lpstr>Kapittel E5</vt:lpstr>
      <vt:lpstr>K2 EPD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Bossel, Eirik</cp:lastModifiedBy>
  <cp:revision/>
  <dcterms:created xsi:type="dcterms:W3CDTF">2024-03-04T10:59:50Z</dcterms:created>
  <dcterms:modified xsi:type="dcterms:W3CDTF">2026-05-26T12:21:03Z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0x0101005F6EC411B1011E4BA1C89F05CA452A31</vt:lpwstr>
  </property>
  <property fmtid="{D5CDD505-2E9C-101B-9397-08002B2CF9AE}" pid="3" name="MediaServiceImageTags">
    <vt:lpwstr/>
  </property>
  <property fmtid="{D5CDD505-2E9C-101B-9397-08002B2CF9AE}" pid="4" name="GtDocumentType">
    <vt:lpwstr/>
  </property>
  <property fmtid="{D5CDD505-2E9C-101B-9397-08002B2CF9AE}" pid="5" name="GtProjectPhase">
    <vt:lpwstr/>
  </property>
</Properties>
</file>